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17" sheetId="1" r:id="rId1"/>
  </sheets>
  <externalReferences>
    <externalReference r:id="rId2"/>
  </externalReferences>
  <definedNames>
    <definedName name="Z_6E36EA37_049E_4FAE_B719_2847CD16F858_.wvu.Cols" localSheetId="0" hidden="1">Козл.17!$F:$H,Козл.17!$L:$O</definedName>
    <definedName name="Z_6E36EA37_049E_4FAE_B719_2847CD16F858_.wvu.Rows" localSheetId="0" hidden="1">Козл.17!$42:$45</definedName>
    <definedName name="Z_73C0D023_21BD_4441_8EFA_957546C15799_.wvu.Cols" localSheetId="0" hidden="1">Козл.17!$F:$H,Козл.17!$L:$O</definedName>
    <definedName name="Z_73C0D023_21BD_4441_8EFA_957546C15799_.wvu.Rows" localSheetId="0" hidden="1">Козл.17!$42:$45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F32" s="1"/>
  <c r="N32"/>
  <c r="L32"/>
  <c r="O31"/>
  <c r="M31"/>
  <c r="F31"/>
  <c r="O30"/>
  <c r="M30"/>
  <c r="F30"/>
  <c r="O29"/>
  <c r="M29"/>
  <c r="F29"/>
  <c r="O28"/>
  <c r="M28"/>
  <c r="I25" s="1"/>
  <c r="F28"/>
  <c r="O27"/>
  <c r="M27"/>
  <c r="F27"/>
  <c r="F26" s="1"/>
  <c r="F50" s="1"/>
  <c r="O25"/>
  <c r="N25"/>
  <c r="M25"/>
  <c r="L25"/>
  <c r="G24"/>
  <c r="E3"/>
  <c r="O50" l="1"/>
  <c r="O54" s="1"/>
  <c r="O57" s="1"/>
  <c r="L50"/>
  <c r="L54" s="1"/>
  <c r="L57" s="1"/>
  <c r="N50"/>
  <c r="N54" s="1"/>
  <c r="N57" s="1"/>
  <c r="M50"/>
  <c r="M54" s="1"/>
  <c r="M57" s="1"/>
  <c r="F54"/>
  <c r="F57" s="1"/>
  <c r="H49"/>
  <c r="G49"/>
  <c r="I32"/>
  <c r="I50" s="1"/>
  <c r="G33"/>
  <c r="H33" s="1"/>
  <c r="G42"/>
  <c r="H42" s="1"/>
  <c r="G44"/>
  <c r="H44" s="1"/>
  <c r="G27"/>
  <c r="H27" s="1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<sst xmlns="http://schemas.openxmlformats.org/spreadsheetml/2006/main" count="65" uniqueCount="54">
  <si>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ул.Козловская,17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</si>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</sst>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3287.14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2529.64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757.5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692487.48</v>
      </c>
      <c r="F10" s="25"/>
      <c r="G10" s="23"/>
      <c r="H10" s="23"/>
      <c r="I10" s="25">
        <v>714221.13</v>
      </c>
      <c r="J10" s="26">
        <v>79884.600000000006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124331.15</v>
      </c>
      <c r="F12" s="25"/>
      <c r="G12" s="23"/>
      <c r="H12" s="23"/>
      <c r="I12" s="25">
        <v>129264.15</v>
      </c>
      <c r="J12" s="26">
        <v>12844.1</v>
      </c>
    </row>
    <row r="13" spans="1:10" ht="15.75" customHeight="1">
      <c r="A13" s="93" t="s">
        <v>16</v>
      </c>
      <c r="B13" s="94"/>
      <c r="C13" s="94"/>
      <c r="D13" s="95"/>
      <c r="E13" s="25">
        <v>176023.61</v>
      </c>
      <c r="F13" s="25"/>
      <c r="G13" s="23"/>
      <c r="H13" s="23"/>
      <c r="I13" s="25">
        <v>182801.91</v>
      </c>
      <c r="J13" s="26">
        <v>18247.75</v>
      </c>
    </row>
    <row r="14" spans="1:10" ht="14.45" customHeight="1">
      <c r="A14" s="86" t="s">
        <v>17</v>
      </c>
      <c r="B14" s="86"/>
      <c r="C14" s="86"/>
      <c r="D14" s="86"/>
      <c r="E14" s="25">
        <v>248433.06</v>
      </c>
      <c r="F14" s="25"/>
      <c r="G14" s="23"/>
      <c r="H14" s="23"/>
      <c r="I14" s="25">
        <v>273763.03999999998</v>
      </c>
      <c r="J14" s="26">
        <v>29683.84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482596.28</v>
      </c>
      <c r="F16" s="25"/>
      <c r="G16" s="23"/>
      <c r="H16" s="23"/>
      <c r="I16" s="25">
        <v>490997.43</v>
      </c>
      <c r="J16" s="26">
        <v>57716.160000000003</v>
      </c>
    </row>
    <row r="17" spans="1:15" ht="15.75">
      <c r="A17" s="86" t="s">
        <v>20</v>
      </c>
      <c r="B17" s="86"/>
      <c r="C17" s="86"/>
      <c r="D17" s="86"/>
      <c r="E17" s="25">
        <v>40069.32</v>
      </c>
      <c r="F17" s="25"/>
      <c r="G17" s="23"/>
      <c r="H17" s="23"/>
      <c r="I17" s="25">
        <v>41785.18</v>
      </c>
      <c r="J17" s="26">
        <v>4484.41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4809.42</v>
      </c>
      <c r="F21" s="25"/>
      <c r="G21" s="23"/>
      <c r="H21" s="23"/>
      <c r="I21" s="25">
        <v>5118.3500000000004</v>
      </c>
      <c r="J21" s="26">
        <v>537.9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-379512.47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86860.77</v>
      </c>
      <c r="L25" s="71">
        <f>SUM(L27:L31)</f>
        <v>173464.91999999998</v>
      </c>
      <c r="M25" s="71">
        <f t="shared" ref="M25:O25" si="0">SUM(M27:M31)</f>
        <v>204688.60560000001</v>
      </c>
      <c r="N25" s="71">
        <f t="shared" si="0"/>
        <v>0</v>
      </c>
      <c r="O25" s="71">
        <f t="shared" si="0"/>
        <v>0</v>
      </c>
    </row>
    <row r="26" spans="1:15" ht="30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11584.44</v>
      </c>
      <c r="L27" s="41">
        <v>44157.34</v>
      </c>
      <c r="M27" s="41">
        <f t="shared" ref="M27:M31" si="3">L27*118%</f>
        <v>52105.661199999995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3448.38</v>
      </c>
      <c r="L28" s="41">
        <v>13313.29</v>
      </c>
      <c r="M28" s="41">
        <f t="shared" si="3"/>
        <v>15709.682200000001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4401.46</v>
      </c>
      <c r="L29" s="41">
        <v>42799.74</v>
      </c>
      <c r="M29" s="41">
        <f t="shared" si="3"/>
        <v>50503.693199999994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27074.99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40351.5</v>
      </c>
      <c r="L31" s="41">
        <v>73194.55</v>
      </c>
      <c r="M31" s="41">
        <f t="shared" si="3"/>
        <v>86369.569000000003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148881.91999999998</v>
      </c>
      <c r="L32" s="71">
        <f>SUM(L34:L38)</f>
        <v>70345.930000000008</v>
      </c>
      <c r="M32" s="71">
        <f t="shared" ref="M32:O32" si="6">SUM(M34:M38)</f>
        <v>83008.19739999999</v>
      </c>
      <c r="N32" s="71">
        <f t="shared" si="6"/>
        <v>76547.549999999988</v>
      </c>
      <c r="O32" s="71">
        <f t="shared" si="6"/>
        <v>77035.923368999996</v>
      </c>
    </row>
    <row r="33" spans="1:15" ht="33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55182.02</v>
      </c>
      <c r="L34" s="41">
        <v>12426.01</v>
      </c>
      <c r="M34" s="41">
        <f t="shared" ref="M34:M38" si="7">L34*118%</f>
        <v>14662.691799999999</v>
      </c>
      <c r="N34" s="41">
        <v>38202.089999999997</v>
      </c>
      <c r="O34" s="41">
        <f t="shared" ref="O34:O38" si="8">N34*$O$23</f>
        <v>38445.819334200001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13382.74</v>
      </c>
      <c r="L35" s="41">
        <v>3742.85</v>
      </c>
      <c r="M35" s="41">
        <f t="shared" si="7"/>
        <v>4416.5630000000001</v>
      </c>
      <c r="N35" s="41">
        <v>7400.73</v>
      </c>
      <c r="O35" s="41">
        <f t="shared" si="8"/>
        <v>7447.9466573999998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24914.400000000001</v>
      </c>
      <c r="L36" s="41">
        <v>2227.7199999999998</v>
      </c>
      <c r="M36" s="41">
        <f t="shared" si="7"/>
        <v>2628.7095999999997</v>
      </c>
      <c r="N36" s="41">
        <v>18322.560000000001</v>
      </c>
      <c r="O36" s="41">
        <f>N36*$O$23</f>
        <v>18439.457932800004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1133.83+11522.23</f>
        <v>12656.06</v>
      </c>
      <c r="L37" s="41">
        <v>23383.8</v>
      </c>
      <c r="M37" s="41">
        <f t="shared" si="7"/>
        <v>27592.883999999998</v>
      </c>
      <c r="N37" s="42">
        <v>0</v>
      </c>
      <c r="O37" s="41">
        <f t="shared" si="8"/>
        <v>0</v>
      </c>
    </row>
    <row r="38" spans="1:15" ht="40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42746.7</v>
      </c>
      <c r="L38" s="41">
        <v>28565.55</v>
      </c>
      <c r="M38" s="41">
        <f t="shared" si="7"/>
        <v>33707.348999999995</v>
      </c>
      <c r="N38" s="41">
        <v>12622.17</v>
      </c>
      <c r="O38" s="41">
        <f t="shared" si="8"/>
        <v>12702.699444600001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111772.92</v>
      </c>
      <c r="L39" s="45">
        <f>SUM(L40:L48)</f>
        <v>8156.85</v>
      </c>
      <c r="M39" s="45">
        <f t="shared" ref="M39:O39" si="10">SUM(M40:M48)</f>
        <v>9625.0830000000005</v>
      </c>
      <c r="N39" s="45">
        <f t="shared" si="10"/>
        <v>100372.31999999999</v>
      </c>
      <c r="O39" s="45">
        <f t="shared" si="10"/>
        <v>101012.69540160002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76690.62</v>
      </c>
      <c r="L40" s="41">
        <v>349.41</v>
      </c>
      <c r="M40" s="41">
        <f t="shared" ref="M40:M48" si="11">L40*118%</f>
        <v>412.30380000000002</v>
      </c>
      <c r="N40" s="41">
        <v>69588.990000000005</v>
      </c>
      <c r="O40" s="41">
        <f t="shared" ref="O40:O45" si="12">N40*$O$23</f>
        <v>70032.967756200014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15462.61</v>
      </c>
      <c r="L41" s="41">
        <v>103.28</v>
      </c>
      <c r="M41" s="41">
        <f t="shared" si="11"/>
        <v>121.87039999999999</v>
      </c>
      <c r="N41" s="41">
        <v>14036.15</v>
      </c>
      <c r="O41" s="41">
        <f t="shared" si="12"/>
        <v>14125.700637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1095.6400000000001</v>
      </c>
      <c r="L46" s="41">
        <v>42.31</v>
      </c>
      <c r="M46" s="41">
        <f t="shared" si="11"/>
        <v>49.925800000000002</v>
      </c>
      <c r="N46" s="41">
        <v>577.91999999999996</v>
      </c>
      <c r="O46" s="41">
        <f>N46*$O$23</f>
        <v>581.60712960000001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2302.63</v>
      </c>
      <c r="L47" s="41">
        <v>3958.31</v>
      </c>
      <c r="M47" s="41">
        <f t="shared" si="11"/>
        <v>4670.8058000000001</v>
      </c>
      <c r="N47" s="42">
        <v>0</v>
      </c>
      <c r="O47" s="41">
        <f t="shared" ref="O47:O48" si="13">N47*$O$23</f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16221.42</v>
      </c>
      <c r="L48" s="41">
        <v>3703.54</v>
      </c>
      <c r="M48" s="41">
        <f t="shared" si="11"/>
        <v>4370.1772000000001</v>
      </c>
      <c r="N48" s="41">
        <v>16169.26</v>
      </c>
      <c r="O48" s="41">
        <f t="shared" si="13"/>
        <v>16272.419878800001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299.29000000000002</v>
      </c>
      <c r="L49" s="41">
        <v>281.77999999999997</v>
      </c>
      <c r="M49" s="41">
        <f>L49*118%</f>
        <v>332.50039999999996</v>
      </c>
      <c r="N49" s="41">
        <v>450.13</v>
      </c>
      <c r="O49" s="41">
        <f>N49*$O$23-0.47</f>
        <v>452.53182939999999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347814.89999999997</v>
      </c>
      <c r="J50" s="27"/>
      <c r="L50" s="46">
        <f>L25+L32+L39+L49</f>
        <v>252249.47999999998</v>
      </c>
      <c r="M50" s="46">
        <f t="shared" ref="M50:O50" si="14">M25+M32+M39+M49</f>
        <v>297654.38640000002</v>
      </c>
      <c r="N50" s="46">
        <f t="shared" si="14"/>
        <v>177370</v>
      </c>
      <c r="O50" s="46">
        <f t="shared" si="14"/>
        <v>178501.15059999999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47963.33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34673.78</v>
      </c>
      <c r="L52" s="41"/>
      <c r="M52" s="41"/>
      <c r="N52" s="41"/>
      <c r="O52" s="41"/>
    </row>
    <row r="53" spans="1:15" ht="15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24144.98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454596.99</v>
      </c>
      <c r="L54" s="46">
        <f t="shared" ref="L54:O54" si="15">L50</f>
        <v>252249.47999999998</v>
      </c>
      <c r="M54" s="46">
        <f t="shared" si="15"/>
        <v>297654.38640000002</v>
      </c>
      <c r="N54" s="46">
        <f t="shared" si="15"/>
        <v>177370</v>
      </c>
      <c r="O54" s="46">
        <f t="shared" si="15"/>
        <v>178501.15059999999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482596.28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490997.43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-351513.17999999993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2013-05-24T09:28:09Z</dcterms:created>
  <dcterms:modified xsi:type="dcterms:W3CDTF">2014-05-12T12:10:23Z</dcterms:modified>
</cp:coreProperties>
</file>